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anolova\Downloads\"/>
    </mc:Choice>
  </mc:AlternateContent>
  <bookViews>
    <workbookView xWindow="0" yWindow="0" windowWidth="10710" windowHeight="8055"/>
  </bookViews>
  <sheets>
    <sheet name="participant-20220420093550" sheetId="1" r:id="rId1"/>
  </sheets>
  <calcPr calcId="0"/>
</workbook>
</file>

<file path=xl/calcChain.xml><?xml version="1.0" encoding="utf-8"?>
<calcChain xmlns="http://schemas.openxmlformats.org/spreadsheetml/2006/main">
  <c r="B2" i="1" l="1"/>
  <c r="C2" i="1"/>
  <c r="F2" i="1"/>
  <c r="G2" i="1"/>
  <c r="B3" i="1"/>
  <c r="C3" i="1"/>
  <c r="F3" i="1"/>
  <c r="G3" i="1"/>
  <c r="B4" i="1"/>
  <c r="C4" i="1"/>
  <c r="F4" i="1"/>
  <c r="G4" i="1"/>
  <c r="B5" i="1"/>
  <c r="C5" i="1"/>
  <c r="F5" i="1"/>
  <c r="G5" i="1"/>
  <c r="B6" i="1"/>
  <c r="C6" i="1"/>
  <c r="F6" i="1"/>
  <c r="G6" i="1"/>
  <c r="B7" i="1"/>
  <c r="C7" i="1"/>
  <c r="F7" i="1"/>
  <c r="G7" i="1"/>
  <c r="B8" i="1"/>
  <c r="C8" i="1"/>
  <c r="F8" i="1"/>
  <c r="G8" i="1"/>
  <c r="B9" i="1"/>
  <c r="C9" i="1"/>
  <c r="F9" i="1"/>
  <c r="G9" i="1"/>
  <c r="B10" i="1"/>
  <c r="C10" i="1"/>
  <c r="F10" i="1"/>
  <c r="G10" i="1"/>
  <c r="B11" i="1"/>
  <c r="C11" i="1"/>
  <c r="F11" i="1"/>
  <c r="G11" i="1"/>
  <c r="B12" i="1"/>
  <c r="C12" i="1"/>
  <c r="F12" i="1"/>
  <c r="G12" i="1"/>
  <c r="B13" i="1"/>
  <c r="C13" i="1"/>
  <c r="F13" i="1"/>
  <c r="G13" i="1"/>
  <c r="B14" i="1"/>
  <c r="C14" i="1"/>
  <c r="F14" i="1"/>
  <c r="G14" i="1"/>
  <c r="B15" i="1"/>
  <c r="C15" i="1"/>
  <c r="F15" i="1"/>
  <c r="G15" i="1"/>
  <c r="B16" i="1"/>
  <c r="C16" i="1"/>
  <c r="F16" i="1"/>
  <c r="G16" i="1"/>
  <c r="B17" i="1"/>
  <c r="C17" i="1"/>
  <c r="F17" i="1"/>
  <c r="G17" i="1"/>
  <c r="B18" i="1"/>
  <c r="C18" i="1"/>
  <c r="F18" i="1"/>
  <c r="G18" i="1"/>
  <c r="B19" i="1"/>
  <c r="C19" i="1"/>
  <c r="F19" i="1"/>
  <c r="G19" i="1"/>
  <c r="B20" i="1"/>
  <c r="C20" i="1"/>
  <c r="F20" i="1"/>
  <c r="G20" i="1"/>
  <c r="B21" i="1"/>
  <c r="C21" i="1"/>
  <c r="F21" i="1"/>
  <c r="G21" i="1"/>
  <c r="B22" i="1"/>
  <c r="C22" i="1"/>
  <c r="F22" i="1"/>
  <c r="G22" i="1"/>
  <c r="B23" i="1"/>
  <c r="C23" i="1"/>
  <c r="F23" i="1"/>
  <c r="G23" i="1"/>
  <c r="B24" i="1"/>
  <c r="C24" i="1"/>
  <c r="F24" i="1"/>
  <c r="G24" i="1"/>
  <c r="B25" i="1"/>
  <c r="C25" i="1"/>
  <c r="F25" i="1"/>
  <c r="G25" i="1"/>
  <c r="B26" i="1"/>
  <c r="C26" i="1"/>
  <c r="F26" i="1"/>
  <c r="G26" i="1"/>
  <c r="B27" i="1"/>
  <c r="C27" i="1"/>
  <c r="F27" i="1"/>
  <c r="G27" i="1"/>
  <c r="B28" i="1"/>
  <c r="C28" i="1"/>
  <c r="F28" i="1"/>
  <c r="G28" i="1"/>
  <c r="B29" i="1"/>
  <c r="C29" i="1"/>
  <c r="F29" i="1"/>
  <c r="G29" i="1"/>
  <c r="B30" i="1"/>
  <c r="C30" i="1"/>
  <c r="F30" i="1"/>
  <c r="G30" i="1"/>
  <c r="B31" i="1"/>
  <c r="C31" i="1"/>
  <c r="F31" i="1"/>
  <c r="G31" i="1"/>
  <c r="B32" i="1"/>
  <c r="C32" i="1"/>
  <c r="F32" i="1"/>
  <c r="G32" i="1"/>
  <c r="B33" i="1"/>
  <c r="C33" i="1"/>
  <c r="F33" i="1"/>
  <c r="G33" i="1"/>
  <c r="B34" i="1"/>
  <c r="C34" i="1"/>
  <c r="F34" i="1"/>
  <c r="G34" i="1"/>
  <c r="B35" i="1"/>
  <c r="C35" i="1"/>
  <c r="F35" i="1"/>
  <c r="G35" i="1"/>
  <c r="B36" i="1"/>
  <c r="C36" i="1"/>
  <c r="F36" i="1"/>
  <c r="G36" i="1"/>
  <c r="B37" i="1"/>
  <c r="C37" i="1"/>
  <c r="F37" i="1"/>
  <c r="G37" i="1"/>
  <c r="B38" i="1"/>
  <c r="C38" i="1"/>
  <c r="F38" i="1"/>
  <c r="G38" i="1"/>
  <c r="B39" i="1"/>
  <c r="C39" i="1"/>
  <c r="F39" i="1"/>
  <c r="G39" i="1"/>
  <c r="B40" i="1"/>
  <c r="C40" i="1"/>
  <c r="F40" i="1"/>
  <c r="G40" i="1"/>
  <c r="B41" i="1"/>
  <c r="C41" i="1"/>
  <c r="F41" i="1"/>
  <c r="G41" i="1"/>
  <c r="B42" i="1"/>
  <c r="C42" i="1"/>
  <c r="F42" i="1"/>
  <c r="G42" i="1"/>
  <c r="B43" i="1"/>
  <c r="C43" i="1"/>
  <c r="F43" i="1"/>
  <c r="G43" i="1"/>
  <c r="B44" i="1"/>
  <c r="C44" i="1"/>
  <c r="F44" i="1"/>
  <c r="G44" i="1"/>
  <c r="B45" i="1"/>
  <c r="C45" i="1"/>
  <c r="F45" i="1"/>
  <c r="G45" i="1"/>
  <c r="B46" i="1"/>
  <c r="C46" i="1"/>
  <c r="F46" i="1"/>
  <c r="G46" i="1"/>
  <c r="B47" i="1"/>
  <c r="C47" i="1"/>
  <c r="F47" i="1"/>
  <c r="G47" i="1"/>
  <c r="B48" i="1"/>
  <c r="C48" i="1"/>
  <c r="F48" i="1"/>
  <c r="G48" i="1"/>
  <c r="B49" i="1"/>
  <c r="C49" i="1"/>
  <c r="F49" i="1"/>
  <c r="G49" i="1"/>
  <c r="B50" i="1"/>
  <c r="C50" i="1"/>
  <c r="F50" i="1"/>
  <c r="G50" i="1"/>
  <c r="B51" i="1"/>
  <c r="C51" i="1"/>
  <c r="F51" i="1"/>
  <c r="G51" i="1"/>
  <c r="B52" i="1"/>
  <c r="C52" i="1"/>
  <c r="F52" i="1"/>
  <c r="G52" i="1"/>
  <c r="B53" i="1"/>
  <c r="C53" i="1"/>
  <c r="F53" i="1"/>
  <c r="G53" i="1"/>
  <c r="B54" i="1"/>
  <c r="C54" i="1"/>
  <c r="F54" i="1"/>
  <c r="G54" i="1"/>
  <c r="B55" i="1"/>
  <c r="C55" i="1"/>
  <c r="F55" i="1"/>
  <c r="G55" i="1"/>
  <c r="B56" i="1"/>
  <c r="C56" i="1"/>
  <c r="F56" i="1"/>
  <c r="G56" i="1"/>
  <c r="B57" i="1"/>
  <c r="C57" i="1"/>
  <c r="F57" i="1"/>
  <c r="G57" i="1"/>
  <c r="B58" i="1"/>
  <c r="C58" i="1"/>
  <c r="F58" i="1"/>
  <c r="G58" i="1"/>
  <c r="B59" i="1"/>
  <c r="C59" i="1"/>
  <c r="F59" i="1"/>
  <c r="G59" i="1"/>
  <c r="B60" i="1"/>
  <c r="C60" i="1"/>
  <c r="F60" i="1"/>
  <c r="G60" i="1"/>
  <c r="B61" i="1"/>
  <c r="C61" i="1"/>
  <c r="F61" i="1"/>
  <c r="G61" i="1"/>
  <c r="B62" i="1"/>
  <c r="C62" i="1"/>
  <c r="F62" i="1"/>
  <c r="G62" i="1"/>
  <c r="B63" i="1"/>
  <c r="C63" i="1"/>
  <c r="F63" i="1"/>
  <c r="G63" i="1"/>
  <c r="B64" i="1"/>
  <c r="C64" i="1"/>
  <c r="F64" i="1"/>
  <c r="G64" i="1"/>
  <c r="B65" i="1"/>
  <c r="C65" i="1"/>
  <c r="F65" i="1"/>
  <c r="G65" i="1"/>
  <c r="B66" i="1"/>
  <c r="C66" i="1"/>
  <c r="F66" i="1"/>
  <c r="G66" i="1"/>
  <c r="B67" i="1"/>
  <c r="C67" i="1"/>
  <c r="F67" i="1"/>
  <c r="G67" i="1"/>
  <c r="B68" i="1"/>
  <c r="C68" i="1"/>
  <c r="F68" i="1"/>
  <c r="G68" i="1"/>
  <c r="B69" i="1"/>
  <c r="C69" i="1"/>
  <c r="F69" i="1"/>
  <c r="G69" i="1"/>
  <c r="B70" i="1"/>
  <c r="C70" i="1"/>
  <c r="F70" i="1"/>
  <c r="G70" i="1"/>
  <c r="B71" i="1"/>
  <c r="C71" i="1"/>
  <c r="F71" i="1"/>
  <c r="G71" i="1"/>
</calcChain>
</file>

<file path=xl/sharedStrings.xml><?xml version="1.0" encoding="utf-8"?>
<sst xmlns="http://schemas.openxmlformats.org/spreadsheetml/2006/main" count="359" uniqueCount="166">
  <si>
    <t>Meeting Name</t>
  </si>
  <si>
    <t>Meeting Start Time</t>
  </si>
  <si>
    <t>Meeting End Time</t>
  </si>
  <si>
    <t>Name</t>
  </si>
  <si>
    <t>Attendee Email</t>
  </si>
  <si>
    <t>Join Time</t>
  </si>
  <si>
    <t>Leave Time</t>
  </si>
  <si>
    <t>Attendance Duration</t>
  </si>
  <si>
    <t>Connection Type</t>
  </si>
  <si>
    <t>Обществено обсъждане на Доклад за екологична оценка на проект на Програмата за МДРА 2021-2027</t>
  </si>
  <si>
    <t>Dimitrina Chakarova</t>
  </si>
  <si>
    <t>dimitrina.chakarova@iara.government.bg</t>
  </si>
  <si>
    <t>199 mins</t>
  </si>
  <si>
    <t>Web app</t>
  </si>
  <si>
    <t>Irina Ceban</t>
  </si>
  <si>
    <t>i.ceban@aop.bg</t>
  </si>
  <si>
    <t>Desktop app</t>
  </si>
  <si>
    <t>Official Ministry of Agriculture videoconferencing system</t>
  </si>
  <si>
    <t>meetings@mzh.government.bg</t>
  </si>
  <si>
    <t>Video app</t>
  </si>
  <si>
    <t>Tsarevo</t>
  </si>
  <si>
    <t>tzarevo@gmail.com</t>
  </si>
  <si>
    <t>tsarevo@gmail.com</t>
  </si>
  <si>
    <t>Искра Димова</t>
  </si>
  <si>
    <t>kimba64@aqbv.bg</t>
  </si>
  <si>
    <t>Лена Ленкова- РИОСВ Плевен</t>
  </si>
  <si>
    <t>office@riew-pleven.eu</t>
  </si>
  <si>
    <t>инж. Ванина Вецина - Областен управител Монтана</t>
  </si>
  <si>
    <t>v.vecina@montanabg.org</t>
  </si>
  <si>
    <t>197 mins</t>
  </si>
  <si>
    <t>Valeriya Metodieva</t>
  </si>
  <si>
    <t>v.metodieva@aop.bg</t>
  </si>
  <si>
    <t>196 mins</t>
  </si>
  <si>
    <t>Община Белослав</t>
  </si>
  <si>
    <t>beloslav.eu@gmail.com</t>
  </si>
  <si>
    <t>Diyana Krasteva MIRG Pomorie</t>
  </si>
  <si>
    <t>ditka.krusteva@abv.bg</t>
  </si>
  <si>
    <t>195 mins</t>
  </si>
  <si>
    <t>Mihaela Kozovska</t>
  </si>
  <si>
    <t>mihalica@abv.bg</t>
  </si>
  <si>
    <t>Rozaliya Kamenska</t>
  </si>
  <si>
    <t>rozaliya_kamenska@dfz.bg</t>
  </si>
  <si>
    <t>191 mins</t>
  </si>
  <si>
    <t>BG - Elitsa Zdravkova</t>
  </si>
  <si>
    <t>ezdravkova@mzh.government.bg</t>
  </si>
  <si>
    <t>190 mins</t>
  </si>
  <si>
    <t>Албена Герджикова МИРГ Несебър-Месемврия</t>
  </si>
  <si>
    <t>mirg_nesebar@abv.bg</t>
  </si>
  <si>
    <t>ОИЦ - Ямбол</t>
  </si>
  <si>
    <t>oic.yambol@gmail.com</t>
  </si>
  <si>
    <t>187 mins</t>
  </si>
  <si>
    <t>Симона Ничева</t>
  </si>
  <si>
    <t>simona.nicheva@iara.government.bg</t>
  </si>
  <si>
    <t>Teodor</t>
  </si>
  <si>
    <t>tartarenbg@gmail.com</t>
  </si>
  <si>
    <t>186 mins</t>
  </si>
  <si>
    <t>МОСВ</t>
  </si>
  <si>
    <t>dandreev@moew.governemnt.bg</t>
  </si>
  <si>
    <t>Dobrin Lechev</t>
  </si>
  <si>
    <t>dobrin.lechev@iara.government.bg</t>
  </si>
  <si>
    <t>185 mins</t>
  </si>
  <si>
    <t>Методи Методиев</t>
  </si>
  <si>
    <t>methodieff@gmail.com</t>
  </si>
  <si>
    <t>184 mins</t>
  </si>
  <si>
    <t>BG Stoyan Kotov</t>
  </si>
  <si>
    <t>skotov@mzh.government.bg</t>
  </si>
  <si>
    <t>182 mins</t>
  </si>
  <si>
    <t>180 mins</t>
  </si>
  <si>
    <t>Veselina Tyufekchieva</t>
  </si>
  <si>
    <t>v.tyufekchieva@mon.bg</t>
  </si>
  <si>
    <t>Nadezhda Gancheva</t>
  </si>
  <si>
    <t>oic.yambol@eufunds.bg</t>
  </si>
  <si>
    <t>177 mins</t>
  </si>
  <si>
    <t>ECherkezova</t>
  </si>
  <si>
    <t>echerkezova@mzh.government.bg</t>
  </si>
  <si>
    <t>176 mins</t>
  </si>
  <si>
    <t>s.mikova</t>
  </si>
  <si>
    <t>s.mikova@government.bg</t>
  </si>
  <si>
    <t>175 mins</t>
  </si>
  <si>
    <t>tnpashov</t>
  </si>
  <si>
    <t>tnpashov@gmail.com</t>
  </si>
  <si>
    <t>Mobile app</t>
  </si>
  <si>
    <t>Beloslav municipality</t>
  </si>
  <si>
    <t>174 mins</t>
  </si>
  <si>
    <t>Rayna Georgieva</t>
  </si>
  <si>
    <t>rayna.georg1eva@abv.bg</t>
  </si>
  <si>
    <t>172 mins</t>
  </si>
  <si>
    <t>Yordan Gospodinov</t>
  </si>
  <si>
    <t>bgfish@abv.bg</t>
  </si>
  <si>
    <t>Victoria BG FISH</t>
  </si>
  <si>
    <t>office@bgfish.com</t>
  </si>
  <si>
    <t>167 mins</t>
  </si>
  <si>
    <t>Александра</t>
  </si>
  <si>
    <t>alexandra_gogova07@abv.bg</t>
  </si>
  <si>
    <t>166 mins</t>
  </si>
  <si>
    <t>Велислав Вангелов ОПЧМ</t>
  </si>
  <si>
    <t>chernomorskamida@abv.bg</t>
  </si>
  <si>
    <t>163 mins</t>
  </si>
  <si>
    <t>МИРГ Бургас-Камено</t>
  </si>
  <si>
    <t>office@flag-burgas.org</t>
  </si>
  <si>
    <t>Ивелина Сулева</t>
  </si>
  <si>
    <t>152 mins</t>
  </si>
  <si>
    <t>FLAG Pomorie</t>
  </si>
  <si>
    <t>g_petkov80@hotmail.com</t>
  </si>
  <si>
    <t>151 mins</t>
  </si>
  <si>
    <t>Krasimir</t>
  </si>
  <si>
    <t>krchervenkov@abv.bg</t>
  </si>
  <si>
    <t>150 mins</t>
  </si>
  <si>
    <t>Емилия Попова РИОСВ - Хасково</t>
  </si>
  <si>
    <t>epopova@riosv-hs.org</t>
  </si>
  <si>
    <t>144 mins</t>
  </si>
  <si>
    <t>МИРГ Шабла - Каварна - Балчик</t>
  </si>
  <si>
    <t>flag.shabla@gmail.com</t>
  </si>
  <si>
    <t>141 mins</t>
  </si>
  <si>
    <t>Velichka Velikova</t>
  </si>
  <si>
    <t>v.velikova@burgas.bg</t>
  </si>
  <si>
    <t>134 mins</t>
  </si>
  <si>
    <t>Petar Petrov</t>
  </si>
  <si>
    <t>petargpetrof@gmail.com</t>
  </si>
  <si>
    <t>125 mins</t>
  </si>
  <si>
    <t>dilyana</t>
  </si>
  <si>
    <t>dkgeorgieva@varna.bg</t>
  </si>
  <si>
    <t>Dimitrov</t>
  </si>
  <si>
    <t>bss.varna.bg@gmail.com</t>
  </si>
  <si>
    <t>122 mins</t>
  </si>
  <si>
    <t>Vanya Stamatova</t>
  </si>
  <si>
    <t>vania.stamatova@iara.government.bg</t>
  </si>
  <si>
    <t>104 mins</t>
  </si>
  <si>
    <t>Стела Барова_БДЧР</t>
  </si>
  <si>
    <t>s.barova@bsbd.org</t>
  </si>
  <si>
    <t>77 mins</t>
  </si>
  <si>
    <t>MIRG Varna Velin Zhekov</t>
  </si>
  <si>
    <t>mirg.vab@abv.bg</t>
  </si>
  <si>
    <t>74 mins</t>
  </si>
  <si>
    <t>Деница Тодорова</t>
  </si>
  <si>
    <t>d.todorova.beloslav@gmail.com</t>
  </si>
  <si>
    <t>Деница Цонева</t>
  </si>
  <si>
    <t>denigrozeva@gmail.com</t>
  </si>
  <si>
    <t>69 mins</t>
  </si>
  <si>
    <t>66 mins</t>
  </si>
  <si>
    <t>Paolina Kirkova</t>
  </si>
  <si>
    <t>p.k.kirkova@minfin.bg</t>
  </si>
  <si>
    <t>57 mins</t>
  </si>
  <si>
    <t>ANTONIYA DYAKOVA</t>
  </si>
  <si>
    <t>a.dyakova@burgas.bg</t>
  </si>
  <si>
    <t>55 mins</t>
  </si>
  <si>
    <t>Yordan Kanchev - AA</t>
  </si>
  <si>
    <t>y_kanchev@caaf.bg</t>
  </si>
  <si>
    <t>44 mins</t>
  </si>
  <si>
    <t>42 mins</t>
  </si>
  <si>
    <t>38 mins</t>
  </si>
  <si>
    <t>37 mins</t>
  </si>
  <si>
    <t>31 mins</t>
  </si>
  <si>
    <t>20 mins</t>
  </si>
  <si>
    <t>19 mins</t>
  </si>
  <si>
    <t>17 mins</t>
  </si>
  <si>
    <t>10 mins</t>
  </si>
  <si>
    <t>8 mins</t>
  </si>
  <si>
    <t>Nadya Savova - Beloslav municipality</t>
  </si>
  <si>
    <t>6 mins</t>
  </si>
  <si>
    <t>5 mins</t>
  </si>
  <si>
    <t>Добринка БЪЧВАРОВА</t>
  </si>
  <si>
    <t>dobi@abv.bg</t>
  </si>
  <si>
    <t>3 mins</t>
  </si>
  <si>
    <t>2 mins</t>
  </si>
  <si>
    <t>1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</si>
</sst>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/>
  </sheetViews>
  <sheetFormatPr defaultRowHeight="15" x14ac:dyDescent="0.25"/>
  <cols>
    <col min="1" max="1" width="47.7109375" customWidth="1"/>
    <col min="2" max="2" width="22.85546875" customWidth="1"/>
    <col min="3" max="3" width="23.42578125" customWidth="1"/>
    <col min="4" max="4" width="56" customWidth="1"/>
    <col min="5" max="5" width="43.140625" customWidth="1"/>
    <col min="6" max="6" width="17.85546875" customWidth="1"/>
    <col min="7" max="7" width="19.85546875" customWidth="1"/>
    <col min="8" max="8" width="19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tr">
        <f t="shared" ref="B2:B33" si="0">"2022-03-09 10:15:00"</f>
        <v>2022-03-09 10:15:00</v>
      </c>
      <c r="C2" t="str">
        <f t="shared" ref="C2:C33" si="1">"2022-03-09 12:30:00"</f>
        <v>2022-03-09 12:30:00</v>
      </c>
      <c r="D2" t="s">
        <v>10</v>
      </c>
      <c r="E2" t="s">
        <v>11</v>
      </c>
      <c r="F2" t="str">
        <f>"2022-03-09 10:05:58"</f>
        <v>2022-03-09 10:05:58</v>
      </c>
      <c r="G2" t="str">
        <f>"2022-03-09 13:24:38"</f>
        <v>2022-03-09 13:24:38</v>
      </c>
      <c r="H2" t="s">
        <v>12</v>
      </c>
      <c r="I2" t="s">
        <v>13</v>
      </c>
    </row>
    <row r="3" spans="1:9" x14ac:dyDescent="0.25">
      <c r="A3" t="s">
        <v>9</v>
      </c>
      <c r="B3" t="str">
        <f t="shared" si="0"/>
        <v>2022-03-09 10:15:00</v>
      </c>
      <c r="C3" t="str">
        <f t="shared" si="1"/>
        <v>2022-03-09 12:30:00</v>
      </c>
      <c r="D3" t="s">
        <v>14</v>
      </c>
      <c r="E3" t="s">
        <v>15</v>
      </c>
      <c r="F3" t="str">
        <f>"2022-03-09 10:05:58"</f>
        <v>2022-03-09 10:05:58</v>
      </c>
      <c r="G3" t="str">
        <f t="shared" ref="G3:G9" si="2">"2022-03-09 13:24:48"</f>
        <v>2022-03-09 13:24:48</v>
      </c>
      <c r="H3" t="s">
        <v>12</v>
      </c>
      <c r="I3" t="s">
        <v>16</v>
      </c>
    </row>
    <row r="4" spans="1:9" x14ac:dyDescent="0.25">
      <c r="A4" t="s">
        <v>9</v>
      </c>
      <c r="B4" t="str">
        <f t="shared" si="0"/>
        <v>2022-03-09 10:15:00</v>
      </c>
      <c r="C4" t="str">
        <f t="shared" si="1"/>
        <v>2022-03-09 12:30:00</v>
      </c>
      <c r="D4" t="s">
        <v>17</v>
      </c>
      <c r="E4" t="s">
        <v>18</v>
      </c>
      <c r="F4" t="str">
        <f>"2022-03-09 10:05:57"</f>
        <v>2022-03-09 10:05:57</v>
      </c>
      <c r="G4" t="str">
        <f t="shared" si="2"/>
        <v>2022-03-09 13:24:48</v>
      </c>
      <c r="H4" t="s">
        <v>12</v>
      </c>
      <c r="I4" t="s">
        <v>16</v>
      </c>
    </row>
    <row r="5" spans="1:9" x14ac:dyDescent="0.25">
      <c r="A5" t="s">
        <v>9</v>
      </c>
      <c r="B5" t="str">
        <f t="shared" si="0"/>
        <v>2022-03-09 10:15:00</v>
      </c>
      <c r="C5" t="str">
        <f t="shared" si="1"/>
        <v>2022-03-09 12:30:00</v>
      </c>
      <c r="D5" t="s">
        <v>17</v>
      </c>
      <c r="E5" t="s">
        <v>18</v>
      </c>
      <c r="F5" t="str">
        <f>"2022-03-09 10:06:12"</f>
        <v>2022-03-09 10:06:12</v>
      </c>
      <c r="G5" t="str">
        <f t="shared" si="2"/>
        <v>2022-03-09 13:24:48</v>
      </c>
      <c r="H5" t="s">
        <v>12</v>
      </c>
      <c r="I5" t="s">
        <v>19</v>
      </c>
    </row>
    <row r="6" spans="1:9" x14ac:dyDescent="0.25">
      <c r="A6" t="s">
        <v>9</v>
      </c>
      <c r="B6" t="str">
        <f t="shared" si="0"/>
        <v>2022-03-09 10:15:00</v>
      </c>
      <c r="C6" t="str">
        <f t="shared" si="1"/>
        <v>2022-03-09 12:30:00</v>
      </c>
      <c r="D6" t="s">
        <v>20</v>
      </c>
      <c r="E6" t="s">
        <v>21</v>
      </c>
      <c r="F6" t="str">
        <f>"2022-03-09 10:05:58"</f>
        <v>2022-03-09 10:05:58</v>
      </c>
      <c r="G6" t="str">
        <f t="shared" si="2"/>
        <v>2022-03-09 13:24:48</v>
      </c>
      <c r="H6" t="s">
        <v>12</v>
      </c>
      <c r="I6" t="s">
        <v>16</v>
      </c>
    </row>
    <row r="7" spans="1:9" x14ac:dyDescent="0.25">
      <c r="A7" t="s">
        <v>9</v>
      </c>
      <c r="B7" t="str">
        <f t="shared" si="0"/>
        <v>2022-03-09 10:15:00</v>
      </c>
      <c r="C7" t="str">
        <f t="shared" si="1"/>
        <v>2022-03-09 12:30:00</v>
      </c>
      <c r="D7" t="s">
        <v>20</v>
      </c>
      <c r="E7" t="s">
        <v>22</v>
      </c>
      <c r="F7" t="str">
        <f>"2022-03-09 10:05:58"</f>
        <v>2022-03-09 10:05:58</v>
      </c>
      <c r="G7" t="str">
        <f t="shared" si="2"/>
        <v>2022-03-09 13:24:48</v>
      </c>
      <c r="H7" t="s">
        <v>12</v>
      </c>
      <c r="I7" t="s">
        <v>16</v>
      </c>
    </row>
    <row r="8" spans="1:9" x14ac:dyDescent="0.25">
      <c r="A8" t="s">
        <v>9</v>
      </c>
      <c r="B8" t="str">
        <f t="shared" si="0"/>
        <v>2022-03-09 10:15:00</v>
      </c>
      <c r="C8" t="str">
        <f t="shared" si="1"/>
        <v>2022-03-09 12:30:00</v>
      </c>
      <c r="D8" t="s">
        <v>23</v>
      </c>
      <c r="E8" t="s">
        <v>24</v>
      </c>
      <c r="F8" t="str">
        <f>"2022-03-09 10:06:04"</f>
        <v>2022-03-09 10:06:04</v>
      </c>
      <c r="G8" t="str">
        <f t="shared" si="2"/>
        <v>2022-03-09 13:24:48</v>
      </c>
      <c r="H8" t="s">
        <v>12</v>
      </c>
      <c r="I8" t="s">
        <v>16</v>
      </c>
    </row>
    <row r="9" spans="1:9" x14ac:dyDescent="0.25">
      <c r="A9" t="s">
        <v>9</v>
      </c>
      <c r="B9" t="str">
        <f t="shared" si="0"/>
        <v>2022-03-09 10:15:00</v>
      </c>
      <c r="C9" t="str">
        <f t="shared" si="1"/>
        <v>2022-03-09 12:30:00</v>
      </c>
      <c r="D9" t="s">
        <v>25</v>
      </c>
      <c r="E9" t="s">
        <v>26</v>
      </c>
      <c r="F9" t="str">
        <f>"2022-03-09 10:05:58"</f>
        <v>2022-03-09 10:05:58</v>
      </c>
      <c r="G9" t="str">
        <f t="shared" si="2"/>
        <v>2022-03-09 13:24:48</v>
      </c>
      <c r="H9" t="s">
        <v>12</v>
      </c>
      <c r="I9" t="s">
        <v>16</v>
      </c>
    </row>
    <row r="10" spans="1:9" x14ac:dyDescent="0.25">
      <c r="A10" t="s">
        <v>9</v>
      </c>
      <c r="B10" t="str">
        <f t="shared" si="0"/>
        <v>2022-03-09 10:15:00</v>
      </c>
      <c r="C10" t="str">
        <f t="shared" si="1"/>
        <v>2022-03-09 12:30:00</v>
      </c>
      <c r="D10" t="s">
        <v>27</v>
      </c>
      <c r="E10" t="s">
        <v>28</v>
      </c>
      <c r="F10" t="str">
        <f>"2022-03-09 10:08:15"</f>
        <v>2022-03-09 10:08:15</v>
      </c>
      <c r="G10" t="str">
        <f>"2022-03-09 13:24:40"</f>
        <v>2022-03-09 13:24:40</v>
      </c>
      <c r="H10" t="s">
        <v>29</v>
      </c>
      <c r="I10" t="s">
        <v>16</v>
      </c>
    </row>
    <row r="11" spans="1:9" x14ac:dyDescent="0.25">
      <c r="A11" t="s">
        <v>9</v>
      </c>
      <c r="B11" t="str">
        <f t="shared" si="0"/>
        <v>2022-03-09 10:15:00</v>
      </c>
      <c r="C11" t="str">
        <f t="shared" si="1"/>
        <v>2022-03-09 12:30:00</v>
      </c>
      <c r="D11" t="s">
        <v>30</v>
      </c>
      <c r="E11" t="s">
        <v>31</v>
      </c>
      <c r="F11" t="str">
        <f>"2022-03-09 10:09:20"</f>
        <v>2022-03-09 10:09:20</v>
      </c>
      <c r="G11" t="str">
        <f>"2022-03-09 13:24:27"</f>
        <v>2022-03-09 13:24:27</v>
      </c>
      <c r="H11" t="s">
        <v>32</v>
      </c>
      <c r="I11" t="s">
        <v>13</v>
      </c>
    </row>
    <row r="12" spans="1:9" x14ac:dyDescent="0.25">
      <c r="A12" t="s">
        <v>9</v>
      </c>
      <c r="B12" t="str">
        <f t="shared" si="0"/>
        <v>2022-03-09 10:15:00</v>
      </c>
      <c r="C12" t="str">
        <f t="shared" si="1"/>
        <v>2022-03-09 12:30:00</v>
      </c>
      <c r="D12" t="s">
        <v>33</v>
      </c>
      <c r="E12" t="s">
        <v>34</v>
      </c>
      <c r="F12" t="str">
        <f>"2022-03-09 10:08:53"</f>
        <v>2022-03-09 10:08:53</v>
      </c>
      <c r="G12" t="str">
        <f>"2022-03-09 13:24:48"</f>
        <v>2022-03-09 13:24:48</v>
      </c>
      <c r="H12" t="s">
        <v>32</v>
      </c>
      <c r="I12" t="s">
        <v>13</v>
      </c>
    </row>
    <row r="13" spans="1:9" x14ac:dyDescent="0.25">
      <c r="A13" t="s">
        <v>9</v>
      </c>
      <c r="B13" t="str">
        <f t="shared" si="0"/>
        <v>2022-03-09 10:15:00</v>
      </c>
      <c r="C13" t="str">
        <f t="shared" si="1"/>
        <v>2022-03-09 12:30:00</v>
      </c>
      <c r="D13" t="s">
        <v>35</v>
      </c>
      <c r="E13" t="s">
        <v>36</v>
      </c>
      <c r="F13" t="str">
        <f>"2022-03-09 10:10:28"</f>
        <v>2022-03-09 10:10:28</v>
      </c>
      <c r="G13" t="str">
        <f>"2022-03-09 13:24:48"</f>
        <v>2022-03-09 13:24:48</v>
      </c>
      <c r="H13" t="s">
        <v>37</v>
      </c>
      <c r="I13" t="s">
        <v>16</v>
      </c>
    </row>
    <row r="14" spans="1:9" x14ac:dyDescent="0.25">
      <c r="A14" t="s">
        <v>9</v>
      </c>
      <c r="B14" t="str">
        <f t="shared" si="0"/>
        <v>2022-03-09 10:15:00</v>
      </c>
      <c r="C14" t="str">
        <f t="shared" si="1"/>
        <v>2022-03-09 12:30:00</v>
      </c>
      <c r="D14" t="s">
        <v>38</v>
      </c>
      <c r="E14" t="s">
        <v>39</v>
      </c>
      <c r="F14" t="str">
        <f>"2022-03-09 10:10:24"</f>
        <v>2022-03-09 10:10:24</v>
      </c>
      <c r="G14" t="str">
        <f>"2022-03-09 13:24:48"</f>
        <v>2022-03-09 13:24:48</v>
      </c>
      <c r="H14" t="s">
        <v>37</v>
      </c>
      <c r="I14" t="s">
        <v>16</v>
      </c>
    </row>
    <row r="15" spans="1:9" x14ac:dyDescent="0.25">
      <c r="A15" t="s">
        <v>9</v>
      </c>
      <c r="B15" t="str">
        <f t="shared" si="0"/>
        <v>2022-03-09 10:15:00</v>
      </c>
      <c r="C15" t="str">
        <f t="shared" si="1"/>
        <v>2022-03-09 12:30:00</v>
      </c>
      <c r="D15" t="s">
        <v>40</v>
      </c>
      <c r="E15" t="s">
        <v>41</v>
      </c>
      <c r="F15" t="str">
        <f>"2022-03-09 10:13:56"</f>
        <v>2022-03-09 10:13:56</v>
      </c>
      <c r="G15" t="str">
        <f>"2022-03-09 13:24:48"</f>
        <v>2022-03-09 13:24:48</v>
      </c>
      <c r="H15" t="s">
        <v>42</v>
      </c>
      <c r="I15" t="s">
        <v>16</v>
      </c>
    </row>
    <row r="16" spans="1:9" x14ac:dyDescent="0.25">
      <c r="A16" t="s">
        <v>9</v>
      </c>
      <c r="B16" t="str">
        <f t="shared" si="0"/>
        <v>2022-03-09 10:15:00</v>
      </c>
      <c r="C16" t="str">
        <f t="shared" si="1"/>
        <v>2022-03-09 12:30:00</v>
      </c>
      <c r="D16" t="s">
        <v>43</v>
      </c>
      <c r="E16" t="s">
        <v>44</v>
      </c>
      <c r="F16" t="str">
        <f>"2022-03-09 10:15:26"</f>
        <v>2022-03-09 10:15:26</v>
      </c>
      <c r="G16" t="str">
        <f>"2022-03-09 13:24:39"</f>
        <v>2022-03-09 13:24:39</v>
      </c>
      <c r="H16" t="s">
        <v>45</v>
      </c>
      <c r="I16" t="s">
        <v>16</v>
      </c>
    </row>
    <row r="17" spans="1:9" x14ac:dyDescent="0.25">
      <c r="A17" t="s">
        <v>9</v>
      </c>
      <c r="B17" t="str">
        <f t="shared" si="0"/>
        <v>2022-03-09 10:15:00</v>
      </c>
      <c r="C17" t="str">
        <f t="shared" si="1"/>
        <v>2022-03-09 12:30:00</v>
      </c>
      <c r="D17" t="s">
        <v>46</v>
      </c>
      <c r="E17" t="s">
        <v>47</v>
      </c>
      <c r="F17" t="str">
        <f>"2022-03-09 10:15:36"</f>
        <v>2022-03-09 10:15:36</v>
      </c>
      <c r="G17" t="str">
        <f>"2022-03-09 13:24:41"</f>
        <v>2022-03-09 13:24:41</v>
      </c>
      <c r="H17" t="s">
        <v>45</v>
      </c>
      <c r="I17" t="s">
        <v>16</v>
      </c>
    </row>
    <row r="18" spans="1:9" x14ac:dyDescent="0.25">
      <c r="A18" t="s">
        <v>9</v>
      </c>
      <c r="B18" t="str">
        <f t="shared" si="0"/>
        <v>2022-03-09 10:15:00</v>
      </c>
      <c r="C18" t="str">
        <f t="shared" si="1"/>
        <v>2022-03-09 12:30:00</v>
      </c>
      <c r="D18" t="s">
        <v>48</v>
      </c>
      <c r="E18" t="s">
        <v>49</v>
      </c>
      <c r="F18" t="str">
        <f>"2022-03-09 10:18:44"</f>
        <v>2022-03-09 10:18:44</v>
      </c>
      <c r="G18" t="str">
        <f>"2022-03-09 13:24:48"</f>
        <v>2022-03-09 13:24:48</v>
      </c>
      <c r="H18" t="s">
        <v>50</v>
      </c>
      <c r="I18" t="s">
        <v>16</v>
      </c>
    </row>
    <row r="19" spans="1:9" x14ac:dyDescent="0.25">
      <c r="A19" t="s">
        <v>9</v>
      </c>
      <c r="B19" t="str">
        <f t="shared" si="0"/>
        <v>2022-03-09 10:15:00</v>
      </c>
      <c r="C19" t="str">
        <f t="shared" si="1"/>
        <v>2022-03-09 12:30:00</v>
      </c>
      <c r="D19" t="s">
        <v>51</v>
      </c>
      <c r="E19" t="s">
        <v>52</v>
      </c>
      <c r="F19" t="str">
        <f>"2022-03-09 10:18:12"</f>
        <v>2022-03-09 10:18:12</v>
      </c>
      <c r="G19" t="str">
        <f>"2022-03-09 13:24:38"</f>
        <v>2022-03-09 13:24:38</v>
      </c>
      <c r="H19" t="s">
        <v>50</v>
      </c>
      <c r="I19" t="s">
        <v>16</v>
      </c>
    </row>
    <row r="20" spans="1:9" x14ac:dyDescent="0.25">
      <c r="A20" t="s">
        <v>9</v>
      </c>
      <c r="B20" t="str">
        <f t="shared" si="0"/>
        <v>2022-03-09 10:15:00</v>
      </c>
      <c r="C20" t="str">
        <f t="shared" si="1"/>
        <v>2022-03-09 12:30:00</v>
      </c>
      <c r="D20" t="s">
        <v>53</v>
      </c>
      <c r="E20" t="s">
        <v>54</v>
      </c>
      <c r="F20" t="str">
        <f>"2022-03-09 10:18:45"</f>
        <v>2022-03-09 10:18:45</v>
      </c>
      <c r="G20" t="str">
        <f>"2022-03-09 13:24:31"</f>
        <v>2022-03-09 13:24:31</v>
      </c>
      <c r="H20" t="s">
        <v>55</v>
      </c>
      <c r="I20" t="s">
        <v>13</v>
      </c>
    </row>
    <row r="21" spans="1:9" x14ac:dyDescent="0.25">
      <c r="A21" t="s">
        <v>9</v>
      </c>
      <c r="B21" t="str">
        <f t="shared" si="0"/>
        <v>2022-03-09 10:15:00</v>
      </c>
      <c r="C21" t="str">
        <f t="shared" si="1"/>
        <v>2022-03-09 12:30:00</v>
      </c>
      <c r="D21" t="s">
        <v>56</v>
      </c>
      <c r="E21" t="s">
        <v>57</v>
      </c>
      <c r="F21" t="str">
        <f>"2022-03-09 10:18:59"</f>
        <v>2022-03-09 10:18:59</v>
      </c>
      <c r="G21" t="str">
        <f>"2022-03-09 13:24:48"</f>
        <v>2022-03-09 13:24:48</v>
      </c>
      <c r="H21" t="s">
        <v>55</v>
      </c>
      <c r="I21" t="s">
        <v>16</v>
      </c>
    </row>
    <row r="22" spans="1:9" x14ac:dyDescent="0.25">
      <c r="A22" t="s">
        <v>9</v>
      </c>
      <c r="B22" t="str">
        <f t="shared" si="0"/>
        <v>2022-03-09 10:15:00</v>
      </c>
      <c r="C22" t="str">
        <f t="shared" si="1"/>
        <v>2022-03-09 12:30:00</v>
      </c>
      <c r="D22" t="s">
        <v>58</v>
      </c>
      <c r="E22" t="s">
        <v>59</v>
      </c>
      <c r="F22" t="str">
        <f>"2022-03-09 10:19:59"</f>
        <v>2022-03-09 10:19:59</v>
      </c>
      <c r="G22" t="str">
        <f>"2022-03-09 13:24:48"</f>
        <v>2022-03-09 13:24:48</v>
      </c>
      <c r="H22" t="s">
        <v>60</v>
      </c>
      <c r="I22" t="s">
        <v>13</v>
      </c>
    </row>
    <row r="23" spans="1:9" x14ac:dyDescent="0.25">
      <c r="A23" t="s">
        <v>9</v>
      </c>
      <c r="B23" t="str">
        <f t="shared" si="0"/>
        <v>2022-03-09 10:15:00</v>
      </c>
      <c r="C23" t="str">
        <f t="shared" si="1"/>
        <v>2022-03-09 12:30:00</v>
      </c>
      <c r="D23" t="s">
        <v>61</v>
      </c>
      <c r="E23" t="s">
        <v>62</v>
      </c>
      <c r="F23" t="str">
        <f>"2022-03-09 10:21:10"</f>
        <v>2022-03-09 10:21:10</v>
      </c>
      <c r="G23" t="str">
        <f>"2022-03-09 13:24:33"</f>
        <v>2022-03-09 13:24:33</v>
      </c>
      <c r="H23" t="s">
        <v>63</v>
      </c>
      <c r="I23" t="s">
        <v>16</v>
      </c>
    </row>
    <row r="24" spans="1:9" x14ac:dyDescent="0.25">
      <c r="A24" t="s">
        <v>9</v>
      </c>
      <c r="B24" t="str">
        <f t="shared" si="0"/>
        <v>2022-03-09 10:15:00</v>
      </c>
      <c r="C24" t="str">
        <f t="shared" si="1"/>
        <v>2022-03-09 12:30:00</v>
      </c>
      <c r="D24" t="s">
        <v>64</v>
      </c>
      <c r="E24" t="s">
        <v>65</v>
      </c>
      <c r="F24" t="str">
        <f>"2022-03-09 10:23:03"</f>
        <v>2022-03-09 10:23:03</v>
      </c>
      <c r="G24" t="str">
        <f>"2022-03-09 13:24:48"</f>
        <v>2022-03-09 13:24:48</v>
      </c>
      <c r="H24" t="s">
        <v>66</v>
      </c>
      <c r="I24" t="s">
        <v>16</v>
      </c>
    </row>
    <row r="25" spans="1:9" x14ac:dyDescent="0.25">
      <c r="A25" t="s">
        <v>9</v>
      </c>
      <c r="B25" t="str">
        <f t="shared" si="0"/>
        <v>2022-03-09 10:15:00</v>
      </c>
      <c r="C25" t="str">
        <f t="shared" si="1"/>
        <v>2022-03-09 12:30:00</v>
      </c>
      <c r="D25" t="s">
        <v>10</v>
      </c>
      <c r="E25" t="s">
        <v>11</v>
      </c>
      <c r="F25" t="str">
        <f>"2022-03-09 10:25:07"</f>
        <v>2022-03-09 10:25:07</v>
      </c>
      <c r="G25" t="str">
        <f>"2022-03-09 13:24:48"</f>
        <v>2022-03-09 13:24:48</v>
      </c>
      <c r="H25" t="s">
        <v>67</v>
      </c>
      <c r="I25" t="s">
        <v>13</v>
      </c>
    </row>
    <row r="26" spans="1:9" x14ac:dyDescent="0.25">
      <c r="A26" t="s">
        <v>9</v>
      </c>
      <c r="B26" t="str">
        <f t="shared" si="0"/>
        <v>2022-03-09 10:15:00</v>
      </c>
      <c r="C26" t="str">
        <f t="shared" si="1"/>
        <v>2022-03-09 12:30:00</v>
      </c>
      <c r="D26" t="s">
        <v>68</v>
      </c>
      <c r="E26" t="s">
        <v>69</v>
      </c>
      <c r="F26" t="str">
        <f>"2022-03-09 10:25:07"</f>
        <v>2022-03-09 10:25:07</v>
      </c>
      <c r="G26" t="str">
        <f>"2022-03-09 13:24:22"</f>
        <v>2022-03-09 13:24:22</v>
      </c>
      <c r="H26" t="s">
        <v>67</v>
      </c>
      <c r="I26" t="s">
        <v>16</v>
      </c>
    </row>
    <row r="27" spans="1:9" x14ac:dyDescent="0.25">
      <c r="A27" t="s">
        <v>9</v>
      </c>
      <c r="B27" t="str">
        <f t="shared" si="0"/>
        <v>2022-03-09 10:15:00</v>
      </c>
      <c r="C27" t="str">
        <f t="shared" si="1"/>
        <v>2022-03-09 12:30:00</v>
      </c>
      <c r="D27" t="s">
        <v>70</v>
      </c>
      <c r="E27" t="s">
        <v>71</v>
      </c>
      <c r="F27" t="str">
        <f>"2022-03-09 10:28:33"</f>
        <v>2022-03-09 10:28:33</v>
      </c>
      <c r="G27" t="str">
        <f>"2022-03-09 13:24:37"</f>
        <v>2022-03-09 13:24:37</v>
      </c>
      <c r="H27" t="s">
        <v>72</v>
      </c>
      <c r="I27" t="s">
        <v>16</v>
      </c>
    </row>
    <row r="28" spans="1:9" x14ac:dyDescent="0.25">
      <c r="A28" t="s">
        <v>9</v>
      </c>
      <c r="B28" t="str">
        <f t="shared" si="0"/>
        <v>2022-03-09 10:15:00</v>
      </c>
      <c r="C28" t="str">
        <f t="shared" si="1"/>
        <v>2022-03-09 12:30:00</v>
      </c>
      <c r="D28" t="s">
        <v>73</v>
      </c>
      <c r="E28" t="s">
        <v>74</v>
      </c>
      <c r="F28" t="str">
        <f>"2022-03-09 10:29:24"</f>
        <v>2022-03-09 10:29:24</v>
      </c>
      <c r="G28" t="str">
        <f>"2022-03-09 13:24:48"</f>
        <v>2022-03-09 13:24:48</v>
      </c>
      <c r="H28" t="s">
        <v>75</v>
      </c>
      <c r="I28" t="s">
        <v>16</v>
      </c>
    </row>
    <row r="29" spans="1:9" x14ac:dyDescent="0.25">
      <c r="A29" t="s">
        <v>9</v>
      </c>
      <c r="B29" t="str">
        <f t="shared" si="0"/>
        <v>2022-03-09 10:15:00</v>
      </c>
      <c r="C29" t="str">
        <f t="shared" si="1"/>
        <v>2022-03-09 12:30:00</v>
      </c>
      <c r="D29" t="s">
        <v>76</v>
      </c>
      <c r="E29" t="s">
        <v>77</v>
      </c>
      <c r="F29" t="str">
        <f>"2022-03-09 10:30:19"</f>
        <v>2022-03-09 10:30:19</v>
      </c>
      <c r="G29" t="str">
        <f>"2022-03-09 13:24:36"</f>
        <v>2022-03-09 13:24:36</v>
      </c>
      <c r="H29" t="s">
        <v>78</v>
      </c>
      <c r="I29" t="s">
        <v>16</v>
      </c>
    </row>
    <row r="30" spans="1:9" x14ac:dyDescent="0.25">
      <c r="A30" t="s">
        <v>9</v>
      </c>
      <c r="B30" t="str">
        <f t="shared" si="0"/>
        <v>2022-03-09 10:15:00</v>
      </c>
      <c r="C30" t="str">
        <f t="shared" si="1"/>
        <v>2022-03-09 12:30:00</v>
      </c>
      <c r="D30" t="s">
        <v>79</v>
      </c>
      <c r="E30" t="s">
        <v>80</v>
      </c>
      <c r="F30" t="str">
        <f>"2022-03-09 10:29:47"</f>
        <v>2022-03-09 10:29:47</v>
      </c>
      <c r="G30" t="str">
        <f>"2022-03-09 13:24:42"</f>
        <v>2022-03-09 13:24:42</v>
      </c>
      <c r="H30" t="s">
        <v>78</v>
      </c>
      <c r="I30" t="s">
        <v>81</v>
      </c>
    </row>
    <row r="31" spans="1:9" x14ac:dyDescent="0.25">
      <c r="A31" t="s">
        <v>9</v>
      </c>
      <c r="B31" t="str">
        <f t="shared" si="0"/>
        <v>2022-03-09 10:15:00</v>
      </c>
      <c r="C31" t="str">
        <f t="shared" si="1"/>
        <v>2022-03-09 12:30:00</v>
      </c>
      <c r="D31" t="s">
        <v>82</v>
      </c>
      <c r="E31" t="s">
        <v>34</v>
      </c>
      <c r="F31" t="str">
        <f>"2022-03-09 10:31:27"</f>
        <v>2022-03-09 10:31:27</v>
      </c>
      <c r="G31" t="str">
        <f>"2022-03-09 13:24:35"</f>
        <v>2022-03-09 13:24:35</v>
      </c>
      <c r="H31" t="s">
        <v>83</v>
      </c>
      <c r="I31" t="s">
        <v>16</v>
      </c>
    </row>
    <row r="32" spans="1:9" x14ac:dyDescent="0.25">
      <c r="A32" t="s">
        <v>9</v>
      </c>
      <c r="B32" t="str">
        <f t="shared" si="0"/>
        <v>2022-03-09 10:15:00</v>
      </c>
      <c r="C32" t="str">
        <f t="shared" si="1"/>
        <v>2022-03-09 12:30:00</v>
      </c>
      <c r="D32" t="s">
        <v>84</v>
      </c>
      <c r="E32" t="s">
        <v>85</v>
      </c>
      <c r="F32" t="str">
        <f>"2022-03-09 10:31:15"</f>
        <v>2022-03-09 10:31:15</v>
      </c>
      <c r="G32" t="str">
        <f>"2022-03-09 13:23:12"</f>
        <v>2022-03-09 13:23:12</v>
      </c>
      <c r="H32" t="s">
        <v>86</v>
      </c>
      <c r="I32" t="s">
        <v>16</v>
      </c>
    </row>
    <row r="33" spans="1:9" x14ac:dyDescent="0.25">
      <c r="A33" t="s">
        <v>9</v>
      </c>
      <c r="B33" t="str">
        <f t="shared" si="0"/>
        <v>2022-03-09 10:15:00</v>
      </c>
      <c r="C33" t="str">
        <f t="shared" si="1"/>
        <v>2022-03-09 12:30:00</v>
      </c>
      <c r="D33" t="s">
        <v>87</v>
      </c>
      <c r="E33" t="s">
        <v>88</v>
      </c>
      <c r="F33" t="str">
        <f>"2022-03-09 10:32:52"</f>
        <v>2022-03-09 10:32:52</v>
      </c>
      <c r="G33" t="str">
        <f>"2022-03-09 13:24:31"</f>
        <v>2022-03-09 13:24:31</v>
      </c>
      <c r="H33" t="s">
        <v>86</v>
      </c>
      <c r="I33" t="s">
        <v>13</v>
      </c>
    </row>
    <row r="34" spans="1:9" x14ac:dyDescent="0.25">
      <c r="A34" t="s">
        <v>9</v>
      </c>
      <c r="B34" t="str">
        <f t="shared" ref="B34:B65" si="3">"2022-03-09 10:15:00"</f>
        <v>2022-03-09 10:15:00</v>
      </c>
      <c r="C34" t="str">
        <f t="shared" ref="C34:C65" si="4">"2022-03-09 12:30:00"</f>
        <v>2022-03-09 12:30:00</v>
      </c>
      <c r="D34" t="s">
        <v>89</v>
      </c>
      <c r="E34" t="s">
        <v>90</v>
      </c>
      <c r="F34" t="str">
        <f>"2022-03-09 10:36:51"</f>
        <v>2022-03-09 10:36:51</v>
      </c>
      <c r="G34" t="str">
        <f>"2022-03-09 13:23:39"</f>
        <v>2022-03-09 13:23:39</v>
      </c>
      <c r="H34" t="s">
        <v>91</v>
      </c>
      <c r="I34" t="s">
        <v>16</v>
      </c>
    </row>
    <row r="35" spans="1:9" x14ac:dyDescent="0.25">
      <c r="A35" t="s">
        <v>9</v>
      </c>
      <c r="B35" t="str">
        <f t="shared" si="3"/>
        <v>2022-03-09 10:15:00</v>
      </c>
      <c r="C35" t="str">
        <f t="shared" si="4"/>
        <v>2022-03-09 12:30:00</v>
      </c>
      <c r="D35" t="s">
        <v>92</v>
      </c>
      <c r="E35" t="s">
        <v>93</v>
      </c>
      <c r="F35" t="str">
        <f>"2022-03-09 10:29:01"</f>
        <v>2022-03-09 10:29:01</v>
      </c>
      <c r="G35" t="str">
        <f>"2022-03-09 13:14:25"</f>
        <v>2022-03-09 13:14:25</v>
      </c>
      <c r="H35" t="s">
        <v>94</v>
      </c>
      <c r="I35" t="s">
        <v>16</v>
      </c>
    </row>
    <row r="36" spans="1:9" x14ac:dyDescent="0.25">
      <c r="A36" t="s">
        <v>9</v>
      </c>
      <c r="B36" t="str">
        <f t="shared" si="3"/>
        <v>2022-03-09 10:15:00</v>
      </c>
      <c r="C36" t="str">
        <f t="shared" si="4"/>
        <v>2022-03-09 12:30:00</v>
      </c>
      <c r="D36" t="s">
        <v>95</v>
      </c>
      <c r="E36" t="s">
        <v>96</v>
      </c>
      <c r="F36" t="str">
        <f>"2022-03-09 10:31:56"</f>
        <v>2022-03-09 10:31:56</v>
      </c>
      <c r="G36" t="str">
        <f>"2022-03-09 13:13:57"</f>
        <v>2022-03-09 13:13:57</v>
      </c>
      <c r="H36" t="s">
        <v>97</v>
      </c>
      <c r="I36" t="s">
        <v>16</v>
      </c>
    </row>
    <row r="37" spans="1:9" x14ac:dyDescent="0.25">
      <c r="A37" t="s">
        <v>9</v>
      </c>
      <c r="B37" t="str">
        <f t="shared" si="3"/>
        <v>2022-03-09 10:15:00</v>
      </c>
      <c r="C37" t="str">
        <f t="shared" si="4"/>
        <v>2022-03-09 12:30:00</v>
      </c>
      <c r="D37" t="s">
        <v>98</v>
      </c>
      <c r="E37" t="s">
        <v>99</v>
      </c>
      <c r="F37" t="str">
        <f>"2022-03-09 10:41:51"</f>
        <v>2022-03-09 10:41:51</v>
      </c>
      <c r="G37" t="str">
        <f>"2022-03-09 13:24:48"</f>
        <v>2022-03-09 13:24:48</v>
      </c>
      <c r="H37" t="s">
        <v>97</v>
      </c>
      <c r="I37" t="s">
        <v>16</v>
      </c>
    </row>
    <row r="38" spans="1:9" x14ac:dyDescent="0.25">
      <c r="A38" t="s">
        <v>9</v>
      </c>
      <c r="B38" t="str">
        <f t="shared" si="3"/>
        <v>2022-03-09 10:15:00</v>
      </c>
      <c r="C38" t="str">
        <f t="shared" si="4"/>
        <v>2022-03-09 12:30:00</v>
      </c>
      <c r="D38" t="s">
        <v>100</v>
      </c>
      <c r="E38" t="s">
        <v>99</v>
      </c>
      <c r="F38" t="str">
        <f>"2022-03-09 10:28:59"</f>
        <v>2022-03-09 10:28:59</v>
      </c>
      <c r="G38" t="str">
        <f>"2022-03-09 13:00:47"</f>
        <v>2022-03-09 13:00:47</v>
      </c>
      <c r="H38" t="s">
        <v>101</v>
      </c>
      <c r="I38" t="s">
        <v>81</v>
      </c>
    </row>
    <row r="39" spans="1:9" x14ac:dyDescent="0.25">
      <c r="A39" t="s">
        <v>9</v>
      </c>
      <c r="B39" t="str">
        <f t="shared" si="3"/>
        <v>2022-03-09 10:15:00</v>
      </c>
      <c r="C39" t="str">
        <f t="shared" si="4"/>
        <v>2022-03-09 12:30:00</v>
      </c>
      <c r="D39" t="s">
        <v>102</v>
      </c>
      <c r="E39" t="s">
        <v>103</v>
      </c>
      <c r="F39" t="str">
        <f>"2022-03-09 10:53:56"</f>
        <v>2022-03-09 10:53:56</v>
      </c>
      <c r="G39" t="str">
        <f>"2022-03-09 13:24:35"</f>
        <v>2022-03-09 13:24:35</v>
      </c>
      <c r="H39" t="s">
        <v>104</v>
      </c>
      <c r="I39" t="s">
        <v>13</v>
      </c>
    </row>
    <row r="40" spans="1:9" x14ac:dyDescent="0.25">
      <c r="A40" t="s">
        <v>9</v>
      </c>
      <c r="B40" t="str">
        <f t="shared" si="3"/>
        <v>2022-03-09 10:15:00</v>
      </c>
      <c r="C40" t="str">
        <f t="shared" si="4"/>
        <v>2022-03-09 12:30:00</v>
      </c>
      <c r="D40" t="s">
        <v>105</v>
      </c>
      <c r="E40" t="s">
        <v>106</v>
      </c>
      <c r="F40" t="str">
        <f>"2022-03-09 10:51:43"</f>
        <v>2022-03-09 10:51:43</v>
      </c>
      <c r="G40" t="str">
        <f>"2022-03-09 13:20:46"</f>
        <v>2022-03-09 13:20:46</v>
      </c>
      <c r="H40" t="s">
        <v>107</v>
      </c>
      <c r="I40" t="s">
        <v>16</v>
      </c>
    </row>
    <row r="41" spans="1:9" x14ac:dyDescent="0.25">
      <c r="A41" t="s">
        <v>9</v>
      </c>
      <c r="B41" t="str">
        <f t="shared" si="3"/>
        <v>2022-03-09 10:15:00</v>
      </c>
      <c r="C41" t="str">
        <f t="shared" si="4"/>
        <v>2022-03-09 12:30:00</v>
      </c>
      <c r="D41" t="s">
        <v>108</v>
      </c>
      <c r="E41" t="s">
        <v>109</v>
      </c>
      <c r="F41" t="str">
        <f>"2022-03-09 11:01:20"</f>
        <v>2022-03-09 11:01:20</v>
      </c>
      <c r="G41" t="str">
        <f>"2022-03-09 13:24:36"</f>
        <v>2022-03-09 13:24:36</v>
      </c>
      <c r="H41" t="s">
        <v>110</v>
      </c>
      <c r="I41" t="s">
        <v>16</v>
      </c>
    </row>
    <row r="42" spans="1:9" x14ac:dyDescent="0.25">
      <c r="A42" t="s">
        <v>9</v>
      </c>
      <c r="B42" t="str">
        <f t="shared" si="3"/>
        <v>2022-03-09 10:15:00</v>
      </c>
      <c r="C42" t="str">
        <f t="shared" si="4"/>
        <v>2022-03-09 12:30:00</v>
      </c>
      <c r="D42" t="s">
        <v>111</v>
      </c>
      <c r="E42" t="s">
        <v>112</v>
      </c>
      <c r="F42" t="str">
        <f>"2022-03-09 10:22:31"</f>
        <v>2022-03-09 10:22:31</v>
      </c>
      <c r="G42" t="str">
        <f>"2022-03-09 12:43:03"</f>
        <v>2022-03-09 12:43:03</v>
      </c>
      <c r="H42" t="s">
        <v>113</v>
      </c>
      <c r="I42" t="s">
        <v>16</v>
      </c>
    </row>
    <row r="43" spans="1:9" x14ac:dyDescent="0.25">
      <c r="A43" t="s">
        <v>9</v>
      </c>
      <c r="B43" t="str">
        <f t="shared" si="3"/>
        <v>2022-03-09 10:15:00</v>
      </c>
      <c r="C43" t="str">
        <f t="shared" si="4"/>
        <v>2022-03-09 12:30:00</v>
      </c>
      <c r="D43" t="s">
        <v>114</v>
      </c>
      <c r="E43" t="s">
        <v>115</v>
      </c>
      <c r="F43" t="str">
        <f>"2022-03-09 11:11:37"</f>
        <v>2022-03-09 11:11:37</v>
      </c>
      <c r="G43" t="str">
        <f>"2022-03-09 13:24:48"</f>
        <v>2022-03-09 13:24:48</v>
      </c>
      <c r="H43" t="s">
        <v>116</v>
      </c>
      <c r="I43" t="s">
        <v>16</v>
      </c>
    </row>
    <row r="44" spans="1:9" x14ac:dyDescent="0.25">
      <c r="A44" t="s">
        <v>9</v>
      </c>
      <c r="B44" t="str">
        <f t="shared" si="3"/>
        <v>2022-03-09 10:15:00</v>
      </c>
      <c r="C44" t="str">
        <f t="shared" si="4"/>
        <v>2022-03-09 12:30:00</v>
      </c>
      <c r="D44" t="s">
        <v>117</v>
      </c>
      <c r="E44" t="s">
        <v>118</v>
      </c>
      <c r="F44" t="str">
        <f>"2022-03-09 10:54:58"</f>
        <v>2022-03-09 10:54:58</v>
      </c>
      <c r="G44" t="str">
        <f>"2022-03-09 12:59:35"</f>
        <v>2022-03-09 12:59:35</v>
      </c>
      <c r="H44" t="s">
        <v>119</v>
      </c>
      <c r="I44" t="s">
        <v>16</v>
      </c>
    </row>
    <row r="45" spans="1:9" x14ac:dyDescent="0.25">
      <c r="A45" t="s">
        <v>9</v>
      </c>
      <c r="B45" t="str">
        <f t="shared" si="3"/>
        <v>2022-03-09 10:15:00</v>
      </c>
      <c r="C45" t="str">
        <f t="shared" si="4"/>
        <v>2022-03-09 12:30:00</v>
      </c>
      <c r="D45" t="s">
        <v>120</v>
      </c>
      <c r="E45" t="s">
        <v>121</v>
      </c>
      <c r="F45" t="str">
        <f>"2022-03-09 11:20:28"</f>
        <v>2022-03-09 11:20:28</v>
      </c>
      <c r="G45" t="str">
        <f>"2022-03-09 13:24:48"</f>
        <v>2022-03-09 13:24:48</v>
      </c>
      <c r="H45" t="s">
        <v>119</v>
      </c>
      <c r="I45" t="s">
        <v>16</v>
      </c>
    </row>
    <row r="46" spans="1:9" x14ac:dyDescent="0.25">
      <c r="A46" t="s">
        <v>9</v>
      </c>
      <c r="B46" t="str">
        <f t="shared" si="3"/>
        <v>2022-03-09 10:15:00</v>
      </c>
      <c r="C46" t="str">
        <f t="shared" si="4"/>
        <v>2022-03-09 12:30:00</v>
      </c>
      <c r="D46" t="s">
        <v>122</v>
      </c>
      <c r="E46" t="s">
        <v>123</v>
      </c>
      <c r="F46" t="str">
        <f>"2022-03-09 11:14:22"</f>
        <v>2022-03-09 11:14:22</v>
      </c>
      <c r="G46" t="str">
        <f>"2022-03-09 13:15:27"</f>
        <v>2022-03-09 13:15:27</v>
      </c>
      <c r="H46" t="s">
        <v>124</v>
      </c>
      <c r="I46" t="s">
        <v>81</v>
      </c>
    </row>
    <row r="47" spans="1:9" x14ac:dyDescent="0.25">
      <c r="A47" t="s">
        <v>9</v>
      </c>
      <c r="B47" t="str">
        <f t="shared" si="3"/>
        <v>2022-03-09 10:15:00</v>
      </c>
      <c r="C47" t="str">
        <f t="shared" si="4"/>
        <v>2022-03-09 12:30:00</v>
      </c>
      <c r="D47" t="s">
        <v>125</v>
      </c>
      <c r="E47" t="s">
        <v>126</v>
      </c>
      <c r="F47" t="str">
        <f>"2022-03-09 10:18:46"</f>
        <v>2022-03-09 10:18:46</v>
      </c>
      <c r="G47" t="str">
        <f>"2022-03-09 12:02:40"</f>
        <v>2022-03-09 12:02:40</v>
      </c>
      <c r="H47" t="s">
        <v>127</v>
      </c>
      <c r="I47" t="s">
        <v>16</v>
      </c>
    </row>
    <row r="48" spans="1:9" x14ac:dyDescent="0.25">
      <c r="A48" t="s">
        <v>9</v>
      </c>
      <c r="B48" t="str">
        <f t="shared" si="3"/>
        <v>2022-03-09 10:15:00</v>
      </c>
      <c r="C48" t="str">
        <f t="shared" si="4"/>
        <v>2022-03-09 12:30:00</v>
      </c>
      <c r="D48" t="s">
        <v>128</v>
      </c>
      <c r="E48" t="s">
        <v>129</v>
      </c>
      <c r="F48" t="str">
        <f>"2022-03-09 10:31:33"</f>
        <v>2022-03-09 10:31:33</v>
      </c>
      <c r="G48" t="str">
        <f>"2022-03-09 11:47:37"</f>
        <v>2022-03-09 11:47:37</v>
      </c>
      <c r="H48" t="s">
        <v>130</v>
      </c>
      <c r="I48" t="s">
        <v>16</v>
      </c>
    </row>
    <row r="49" spans="1:9" x14ac:dyDescent="0.25">
      <c r="A49" t="s">
        <v>9</v>
      </c>
      <c r="B49" t="str">
        <f t="shared" si="3"/>
        <v>2022-03-09 10:15:00</v>
      </c>
      <c r="C49" t="str">
        <f t="shared" si="4"/>
        <v>2022-03-09 12:30:00</v>
      </c>
      <c r="D49" t="s">
        <v>131</v>
      </c>
      <c r="E49" t="s">
        <v>132</v>
      </c>
      <c r="F49" t="str">
        <f>"2022-03-09 12:10:41"</f>
        <v>2022-03-09 12:10:41</v>
      </c>
      <c r="G49" t="str">
        <f>"2022-03-09 13:23:59"</f>
        <v>2022-03-09 13:23:59</v>
      </c>
      <c r="H49" t="s">
        <v>133</v>
      </c>
      <c r="I49" t="s">
        <v>16</v>
      </c>
    </row>
    <row r="50" spans="1:9" x14ac:dyDescent="0.25">
      <c r="A50" t="s">
        <v>9</v>
      </c>
      <c r="B50" t="str">
        <f t="shared" si="3"/>
        <v>2022-03-09 10:15:00</v>
      </c>
      <c r="C50" t="str">
        <f t="shared" si="4"/>
        <v>2022-03-09 12:30:00</v>
      </c>
      <c r="D50" t="s">
        <v>134</v>
      </c>
      <c r="E50" t="s">
        <v>135</v>
      </c>
      <c r="F50" t="str">
        <f>"2022-03-09 12:11:24"</f>
        <v>2022-03-09 12:11:24</v>
      </c>
      <c r="G50" t="str">
        <f>"2022-03-09 13:24:48"</f>
        <v>2022-03-09 13:24:48</v>
      </c>
      <c r="H50" t="s">
        <v>133</v>
      </c>
      <c r="I50" t="s">
        <v>16</v>
      </c>
    </row>
    <row r="51" spans="1:9" x14ac:dyDescent="0.25">
      <c r="A51" t="s">
        <v>9</v>
      </c>
      <c r="B51" t="str">
        <f t="shared" si="3"/>
        <v>2022-03-09 10:15:00</v>
      </c>
      <c r="C51" t="str">
        <f t="shared" si="4"/>
        <v>2022-03-09 12:30:00</v>
      </c>
      <c r="D51" t="s">
        <v>136</v>
      </c>
      <c r="E51" t="s">
        <v>137</v>
      </c>
      <c r="F51" t="str">
        <f>"2022-03-09 10:17:26"</f>
        <v>2022-03-09 10:17:26</v>
      </c>
      <c r="G51" t="str">
        <f>"2022-03-09 11:25:29"</f>
        <v>2022-03-09 11:25:29</v>
      </c>
      <c r="H51" t="s">
        <v>138</v>
      </c>
      <c r="I51" t="s">
        <v>81</v>
      </c>
    </row>
    <row r="52" spans="1:9" x14ac:dyDescent="0.25">
      <c r="A52" t="s">
        <v>9</v>
      </c>
      <c r="B52" t="str">
        <f t="shared" si="3"/>
        <v>2022-03-09 10:15:00</v>
      </c>
      <c r="C52" t="str">
        <f t="shared" si="4"/>
        <v>2022-03-09 12:30:00</v>
      </c>
      <c r="D52" t="s">
        <v>131</v>
      </c>
      <c r="E52" t="s">
        <v>132</v>
      </c>
      <c r="F52" t="str">
        <f>"2022-03-09 10:22:02"</f>
        <v>2022-03-09 10:22:02</v>
      </c>
      <c r="G52" t="str">
        <f>"2022-03-09 11:27:34"</f>
        <v>2022-03-09 11:27:34</v>
      </c>
      <c r="H52" t="s">
        <v>139</v>
      </c>
      <c r="I52" t="s">
        <v>16</v>
      </c>
    </row>
    <row r="53" spans="1:9" x14ac:dyDescent="0.25">
      <c r="A53" t="s">
        <v>9</v>
      </c>
      <c r="B53" t="str">
        <f t="shared" si="3"/>
        <v>2022-03-09 10:15:00</v>
      </c>
      <c r="C53" t="str">
        <f t="shared" si="4"/>
        <v>2022-03-09 12:30:00</v>
      </c>
      <c r="D53" t="s">
        <v>140</v>
      </c>
      <c r="E53" t="s">
        <v>141</v>
      </c>
      <c r="F53" t="str">
        <f>"2022-03-09 11:25:57"</f>
        <v>2022-03-09 11:25:57</v>
      </c>
      <c r="G53" t="str">
        <f>"2022-03-09 12:22:01"</f>
        <v>2022-03-09 12:22:01</v>
      </c>
      <c r="H53" t="s">
        <v>142</v>
      </c>
      <c r="I53" t="s">
        <v>16</v>
      </c>
    </row>
    <row r="54" spans="1:9" x14ac:dyDescent="0.25">
      <c r="A54" t="s">
        <v>9</v>
      </c>
      <c r="B54" t="str">
        <f t="shared" si="3"/>
        <v>2022-03-09 10:15:00</v>
      </c>
      <c r="C54" t="str">
        <f t="shared" si="4"/>
        <v>2022-03-09 12:30:00</v>
      </c>
      <c r="D54" t="s">
        <v>143</v>
      </c>
      <c r="E54" t="s">
        <v>144</v>
      </c>
      <c r="F54" t="str">
        <f>"2022-03-09 11:20:46"</f>
        <v>2022-03-09 11:20:46</v>
      </c>
      <c r="G54" t="str">
        <f>"2022-03-09 12:15:13"</f>
        <v>2022-03-09 12:15:13</v>
      </c>
      <c r="H54" t="s">
        <v>145</v>
      </c>
      <c r="I54" t="s">
        <v>16</v>
      </c>
    </row>
    <row r="55" spans="1:9" x14ac:dyDescent="0.25">
      <c r="A55" t="s">
        <v>9</v>
      </c>
      <c r="B55" t="str">
        <f t="shared" si="3"/>
        <v>2022-03-09 10:15:00</v>
      </c>
      <c r="C55" t="str">
        <f t="shared" si="4"/>
        <v>2022-03-09 12:30:00</v>
      </c>
      <c r="D55" t="s">
        <v>146</v>
      </c>
      <c r="E55" t="s">
        <v>147</v>
      </c>
      <c r="F55" t="str">
        <f>"2022-03-09 11:53:16"</f>
        <v>2022-03-09 11:53:16</v>
      </c>
      <c r="G55" t="str">
        <f>"2022-03-09 12:47:19"</f>
        <v>2022-03-09 12:47:19</v>
      </c>
      <c r="H55" t="s">
        <v>145</v>
      </c>
      <c r="I55" t="s">
        <v>16</v>
      </c>
    </row>
    <row r="56" spans="1:9" x14ac:dyDescent="0.25">
      <c r="A56" t="s">
        <v>9</v>
      </c>
      <c r="B56" t="str">
        <f t="shared" si="3"/>
        <v>2022-03-09 10:15:00</v>
      </c>
      <c r="C56" t="str">
        <f t="shared" si="4"/>
        <v>2022-03-09 12:30:00</v>
      </c>
      <c r="D56" t="s">
        <v>140</v>
      </c>
      <c r="E56" t="s">
        <v>141</v>
      </c>
      <c r="F56" t="str">
        <f>"2022-03-09 10:29:56"</f>
        <v>2022-03-09 10:29:56</v>
      </c>
      <c r="G56" t="str">
        <f>"2022-03-09 11:13:12"</f>
        <v>2022-03-09 11:13:12</v>
      </c>
      <c r="H56" t="s">
        <v>148</v>
      </c>
      <c r="I56" t="s">
        <v>16</v>
      </c>
    </row>
    <row r="57" spans="1:9" x14ac:dyDescent="0.25">
      <c r="A57" t="s">
        <v>9</v>
      </c>
      <c r="B57" t="str">
        <f t="shared" si="3"/>
        <v>2022-03-09 10:15:00</v>
      </c>
      <c r="C57" t="str">
        <f t="shared" si="4"/>
        <v>2022-03-09 12:30:00</v>
      </c>
      <c r="D57" t="s">
        <v>146</v>
      </c>
      <c r="E57" t="s">
        <v>147</v>
      </c>
      <c r="F57" t="str">
        <f>"2022-03-09 10:05:58"</f>
        <v>2022-03-09 10:05:58</v>
      </c>
      <c r="G57" t="str">
        <f>"2022-03-09 10:47:20"</f>
        <v>2022-03-09 10:47:20</v>
      </c>
      <c r="H57" t="s">
        <v>149</v>
      </c>
      <c r="I57" t="s">
        <v>16</v>
      </c>
    </row>
    <row r="58" spans="1:9" x14ac:dyDescent="0.25">
      <c r="A58" t="s">
        <v>9</v>
      </c>
      <c r="B58" t="str">
        <f t="shared" si="3"/>
        <v>2022-03-09 10:15:00</v>
      </c>
      <c r="C58" t="str">
        <f t="shared" si="4"/>
        <v>2022-03-09 12:30:00</v>
      </c>
      <c r="D58" t="s">
        <v>146</v>
      </c>
      <c r="E58" t="s">
        <v>147</v>
      </c>
      <c r="F58" t="str">
        <f>"2022-03-09 12:47:29"</f>
        <v>2022-03-09 12:47:29</v>
      </c>
      <c r="G58" t="str">
        <f>"2022-03-09 13:24:41"</f>
        <v>2022-03-09 13:24:41</v>
      </c>
      <c r="H58" t="s">
        <v>150</v>
      </c>
      <c r="I58" t="s">
        <v>16</v>
      </c>
    </row>
    <row r="59" spans="1:9" x14ac:dyDescent="0.25">
      <c r="A59" t="s">
        <v>9</v>
      </c>
      <c r="B59" t="str">
        <f t="shared" si="3"/>
        <v>2022-03-09 10:15:00</v>
      </c>
      <c r="C59" t="str">
        <f t="shared" si="4"/>
        <v>2022-03-09 12:30:00</v>
      </c>
      <c r="D59" t="s">
        <v>102</v>
      </c>
      <c r="E59" t="s">
        <v>103</v>
      </c>
      <c r="F59" t="str">
        <f>"2022-03-09 10:17:00"</f>
        <v>2022-03-09 10:17:00</v>
      </c>
      <c r="G59" t="str">
        <f>"2022-03-09 10:53:33"</f>
        <v>2022-03-09 10:53:33</v>
      </c>
      <c r="H59" t="s">
        <v>151</v>
      </c>
      <c r="I59" t="s">
        <v>13</v>
      </c>
    </row>
    <row r="60" spans="1:9" x14ac:dyDescent="0.25">
      <c r="A60" t="s">
        <v>9</v>
      </c>
      <c r="B60" t="str">
        <f t="shared" si="3"/>
        <v>2022-03-09 10:15:00</v>
      </c>
      <c r="C60" t="str">
        <f t="shared" si="4"/>
        <v>2022-03-09 12:30:00</v>
      </c>
      <c r="D60" t="s">
        <v>146</v>
      </c>
      <c r="E60" t="s">
        <v>147</v>
      </c>
      <c r="F60" t="str">
        <f>"2022-03-09 10:47:32"</f>
        <v>2022-03-09 10:47:32</v>
      </c>
      <c r="G60" t="str">
        <f>"2022-03-09 11:17:36"</f>
        <v>2022-03-09 11:17:36</v>
      </c>
      <c r="H60" t="s">
        <v>152</v>
      </c>
      <c r="I60" t="s">
        <v>16</v>
      </c>
    </row>
    <row r="61" spans="1:9" x14ac:dyDescent="0.25">
      <c r="A61" t="s">
        <v>9</v>
      </c>
      <c r="B61" t="str">
        <f t="shared" si="3"/>
        <v>2022-03-09 10:15:00</v>
      </c>
      <c r="C61" t="str">
        <f t="shared" si="4"/>
        <v>2022-03-09 12:30:00</v>
      </c>
      <c r="D61" t="s">
        <v>70</v>
      </c>
      <c r="E61" t="s">
        <v>71</v>
      </c>
      <c r="F61" t="str">
        <f>"2022-03-09 10:08:35"</f>
        <v>2022-03-09 10:08:35</v>
      </c>
      <c r="G61" t="str">
        <f>"2022-03-09 10:28:02"</f>
        <v>2022-03-09 10:28:02</v>
      </c>
      <c r="H61" t="s">
        <v>153</v>
      </c>
      <c r="I61" t="s">
        <v>16</v>
      </c>
    </row>
    <row r="62" spans="1:9" x14ac:dyDescent="0.25">
      <c r="A62" t="s">
        <v>9</v>
      </c>
      <c r="B62" t="str">
        <f t="shared" si="3"/>
        <v>2022-03-09 10:15:00</v>
      </c>
      <c r="C62" t="str">
        <f t="shared" si="4"/>
        <v>2022-03-09 12:30:00</v>
      </c>
      <c r="D62" t="s">
        <v>146</v>
      </c>
      <c r="E62" t="s">
        <v>147</v>
      </c>
      <c r="F62" t="str">
        <f>"2022-03-09 11:34:13"</f>
        <v>2022-03-09 11:34:13</v>
      </c>
      <c r="G62" t="str">
        <f>"2022-03-09 11:53:03"</f>
        <v>2022-03-09 11:53:03</v>
      </c>
      <c r="H62" t="s">
        <v>154</v>
      </c>
      <c r="I62" t="s">
        <v>16</v>
      </c>
    </row>
    <row r="63" spans="1:9" x14ac:dyDescent="0.25">
      <c r="A63" t="s">
        <v>9</v>
      </c>
      <c r="B63" t="str">
        <f t="shared" si="3"/>
        <v>2022-03-09 10:15:00</v>
      </c>
      <c r="C63" t="str">
        <f t="shared" si="4"/>
        <v>2022-03-09 12:30:00</v>
      </c>
      <c r="D63" t="s">
        <v>146</v>
      </c>
      <c r="E63" t="s">
        <v>147</v>
      </c>
      <c r="F63" t="str">
        <f>"2022-03-09 11:17:54"</f>
        <v>2022-03-09 11:17:54</v>
      </c>
      <c r="G63" t="str">
        <f>"2022-03-09 11:33:58"</f>
        <v>2022-03-09 11:33:58</v>
      </c>
      <c r="H63" t="s">
        <v>155</v>
      </c>
      <c r="I63" t="s">
        <v>16</v>
      </c>
    </row>
    <row r="64" spans="1:9" x14ac:dyDescent="0.25">
      <c r="A64" t="s">
        <v>9</v>
      </c>
      <c r="B64" t="str">
        <f t="shared" si="3"/>
        <v>2022-03-09 10:15:00</v>
      </c>
      <c r="C64" t="str">
        <f t="shared" si="4"/>
        <v>2022-03-09 12:30:00</v>
      </c>
      <c r="D64" t="s">
        <v>98</v>
      </c>
      <c r="E64" t="s">
        <v>99</v>
      </c>
      <c r="F64" t="str">
        <f>"2022-03-09 10:21:12"</f>
        <v>2022-03-09 10:21:12</v>
      </c>
      <c r="G64" t="str">
        <f>"2022-03-09 10:30:21"</f>
        <v>2022-03-09 10:30:21</v>
      </c>
      <c r="H64" t="s">
        <v>156</v>
      </c>
      <c r="I64" t="s">
        <v>13</v>
      </c>
    </row>
    <row r="65" spans="1:9" x14ac:dyDescent="0.25">
      <c r="A65" t="s">
        <v>9</v>
      </c>
      <c r="B65" t="str">
        <f t="shared" si="3"/>
        <v>2022-03-09 10:15:00</v>
      </c>
      <c r="C65" t="str">
        <f t="shared" si="4"/>
        <v>2022-03-09 12:30:00</v>
      </c>
      <c r="D65" t="s">
        <v>95</v>
      </c>
      <c r="E65" t="s">
        <v>96</v>
      </c>
      <c r="F65" t="str">
        <f>"2022-03-09 10:20:27"</f>
        <v>2022-03-09 10:20:27</v>
      </c>
      <c r="G65" t="str">
        <f>"2022-03-09 10:28:23"</f>
        <v>2022-03-09 10:28:23</v>
      </c>
      <c r="H65" t="s">
        <v>157</v>
      </c>
      <c r="I65" t="s">
        <v>16</v>
      </c>
    </row>
    <row r="66" spans="1:9" x14ac:dyDescent="0.25">
      <c r="A66" t="s">
        <v>9</v>
      </c>
      <c r="B66" t="str">
        <f t="shared" ref="B66:B71" si="5">"2022-03-09 10:15:00"</f>
        <v>2022-03-09 10:15:00</v>
      </c>
      <c r="C66" t="str">
        <f t="shared" ref="C66:C71" si="6">"2022-03-09 12:30:00"</f>
        <v>2022-03-09 12:30:00</v>
      </c>
      <c r="D66" t="s">
        <v>158</v>
      </c>
      <c r="E66" t="s">
        <v>34</v>
      </c>
      <c r="F66" t="str">
        <f>"2022-03-09 10:19:56"</f>
        <v>2022-03-09 10:19:56</v>
      </c>
      <c r="G66" t="str">
        <f>"2022-03-09 10:25:25"</f>
        <v>2022-03-09 10:25:25</v>
      </c>
      <c r="H66" t="s">
        <v>159</v>
      </c>
      <c r="I66" t="s">
        <v>13</v>
      </c>
    </row>
    <row r="67" spans="1:9" x14ac:dyDescent="0.25">
      <c r="A67" t="s">
        <v>9</v>
      </c>
      <c r="B67" t="str">
        <f t="shared" si="5"/>
        <v>2022-03-09 10:15:00</v>
      </c>
      <c r="C67" t="str">
        <f t="shared" si="6"/>
        <v>2022-03-09 12:30:00</v>
      </c>
      <c r="D67" t="s">
        <v>95</v>
      </c>
      <c r="E67" t="s">
        <v>96</v>
      </c>
      <c r="F67" t="str">
        <f>"2022-03-09 10:13:33"</f>
        <v>2022-03-09 10:13:33</v>
      </c>
      <c r="G67" t="str">
        <f>"2022-03-09 10:19:32"</f>
        <v>2022-03-09 10:19:32</v>
      </c>
      <c r="H67" t="s">
        <v>159</v>
      </c>
      <c r="I67" t="s">
        <v>16</v>
      </c>
    </row>
    <row r="68" spans="1:9" x14ac:dyDescent="0.25">
      <c r="A68" t="s">
        <v>9</v>
      </c>
      <c r="B68" t="str">
        <f t="shared" si="5"/>
        <v>2022-03-09 10:15:00</v>
      </c>
      <c r="C68" t="str">
        <f t="shared" si="6"/>
        <v>2022-03-09 12:30:00</v>
      </c>
      <c r="D68" t="s">
        <v>82</v>
      </c>
      <c r="E68" t="s">
        <v>34</v>
      </c>
      <c r="F68" t="str">
        <f>"2022-03-09 10:26:02"</f>
        <v>2022-03-09 10:26:02</v>
      </c>
      <c r="G68" t="str">
        <f>"2022-03-09 10:30:24"</f>
        <v>2022-03-09 10:30:24</v>
      </c>
      <c r="H68" t="s">
        <v>160</v>
      </c>
      <c r="I68" t="s">
        <v>13</v>
      </c>
    </row>
    <row r="69" spans="1:9" x14ac:dyDescent="0.25">
      <c r="A69" t="s">
        <v>9</v>
      </c>
      <c r="B69" t="str">
        <f t="shared" si="5"/>
        <v>2022-03-09 10:15:00</v>
      </c>
      <c r="C69" t="str">
        <f t="shared" si="6"/>
        <v>2022-03-09 12:30:00</v>
      </c>
      <c r="D69" t="s">
        <v>161</v>
      </c>
      <c r="E69" t="s">
        <v>162</v>
      </c>
      <c r="F69" t="str">
        <f>"2022-03-09 10:15:12"</f>
        <v>2022-03-09 10:15:12</v>
      </c>
      <c r="G69" t="str">
        <f>"2022-03-09 10:17:17"</f>
        <v>2022-03-09 10:17:17</v>
      </c>
      <c r="H69" t="s">
        <v>163</v>
      </c>
      <c r="I69" t="s">
        <v>81</v>
      </c>
    </row>
    <row r="70" spans="1:9" x14ac:dyDescent="0.25">
      <c r="A70" t="s">
        <v>9</v>
      </c>
      <c r="B70" t="str">
        <f t="shared" si="5"/>
        <v>2022-03-09 10:15:00</v>
      </c>
      <c r="C70" t="str">
        <f t="shared" si="6"/>
        <v>2022-03-09 12:30:00</v>
      </c>
      <c r="D70" t="s">
        <v>68</v>
      </c>
      <c r="E70" t="s">
        <v>69</v>
      </c>
      <c r="F70" t="str">
        <f>"2022-03-09 10:22:56"</f>
        <v>2022-03-09 10:22:56</v>
      </c>
      <c r="G70" t="str">
        <f>"2022-03-09 10:24:52"</f>
        <v>2022-03-09 10:24:52</v>
      </c>
      <c r="H70" t="s">
        <v>164</v>
      </c>
      <c r="I70" t="s">
        <v>16</v>
      </c>
    </row>
    <row r="71" spans="1:9" x14ac:dyDescent="0.25">
      <c r="A71" t="s">
        <v>9</v>
      </c>
      <c r="B71" t="str">
        <f t="shared" si="5"/>
        <v>2022-03-09 10:15:00</v>
      </c>
      <c r="C71" t="str">
        <f t="shared" si="6"/>
        <v>2022-03-09 12:30:00</v>
      </c>
      <c r="D71" t="s">
        <v>89</v>
      </c>
      <c r="E71" t="s">
        <v>90</v>
      </c>
      <c r="F71" t="str">
        <f>"2022-03-09 10:33:40"</f>
        <v>2022-03-09 10:33:40</v>
      </c>
      <c r="G71" t="str">
        <f>"2022-03-09 10:33:55"</f>
        <v>2022-03-09 10:33:55</v>
      </c>
      <c r="H71" t="s">
        <v>165</v>
      </c>
      <c r="I7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participant-20220420093550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Lyudmila Manolova</dc:creator>
  <cp:lastModifiedBy>deploy_admin</cp:lastModifiedBy>
  <dcterms:modified xsi:type="dcterms:W3CDTF">2022-04-20T09:44:12Z</dcterms:modified>
</cp:coreProperties>
</file>